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24519"/>
</workbook>
</file>

<file path=xl/calcChain.xml><?xml version="1.0" encoding="utf-8"?>
<calcChain xmlns="http://schemas.openxmlformats.org/spreadsheetml/2006/main">
  <c r="I25" i="1"/>
  <c r="I18"/>
  <c r="I11"/>
</calcChain>
</file>

<file path=xl/sharedStrings.xml><?xml version="1.0" encoding="utf-8"?>
<sst xmlns="http://schemas.openxmlformats.org/spreadsheetml/2006/main" count="126" uniqueCount="95">
  <si>
    <t>Parameter</t>
  </si>
  <si>
    <t>Sponsored Research Projects</t>
  </si>
  <si>
    <t>2D.FPPP</t>
  </si>
  <si>
    <t>S.No.</t>
  </si>
  <si>
    <t>Name of Faculty (Principal Investigator)</t>
  </si>
  <si>
    <t>Name of the Funding agency</t>
  </si>
  <si>
    <t>Amount received (in words)</t>
  </si>
  <si>
    <t>2015-16</t>
  </si>
  <si>
    <t>2014-15</t>
  </si>
  <si>
    <t>2013-14</t>
  </si>
  <si>
    <t>Institute Name</t>
  </si>
  <si>
    <t>India Rankings 2017 ID</t>
  </si>
  <si>
    <t>Discipline</t>
  </si>
  <si>
    <t>SRI VENKATESWARA COLLEGE OF PHARMACY, CHITTOOR</t>
  </si>
  <si>
    <t>IR17-PHRM-1-18097</t>
  </si>
  <si>
    <t>PHARMACY</t>
  </si>
  <si>
    <t>Dr.V.Vaijayanthi</t>
  </si>
  <si>
    <t>SERB, Department of 
Science &amp; Technology, New Delhi</t>
  </si>
  <si>
    <t>A Study to compare and 
estimate the timeline for acquisition of abstract words by middle class Indian infants under anemic and normal condition</t>
  </si>
  <si>
    <t>F.No.SR/CSI/130/2013-14</t>
  </si>
  <si>
    <t>29.04.2015</t>
  </si>
  <si>
    <t>Rupees Fourteen 
Lakhs Forty Five Thousand Only</t>
  </si>
  <si>
    <t>Dr. K. Bhaskar Reddy</t>
  </si>
  <si>
    <t>Department of 
Science &amp; Technology, New Delhi</t>
  </si>
  <si>
    <t>Development of Lipid 
Nanoparticles Enriched Hydrogels for Transdermal Delivery: Formulation,   In vitro Characterization, Pharmacokinetic and Pharmacodynamic Studies in Animals.</t>
  </si>
  <si>
    <t xml:space="preserve">SB/FTP/ETA-
0277-2013 </t>
  </si>
  <si>
    <t>13.10.2015</t>
  </si>
  <si>
    <t>Rupees Six Lakhs
 only</t>
  </si>
  <si>
    <t>Dr.S.Hemalatha</t>
  </si>
  <si>
    <t>In vitro and In vivo 
Evaluation of Indian Medicinal Plants for the Treatment of Psoriasis</t>
  </si>
  <si>
    <t xml:space="preserve">F.NO. YSS/2014/
000899 </t>
  </si>
  <si>
    <t>11.09.2015</t>
  </si>
  <si>
    <t>Rupees Twenty 
Three Lakhs Thirty Three Thousand Eight Hundred and Sixty Six Only</t>
  </si>
  <si>
    <t>Dr.G.Swarnalatha</t>
  </si>
  <si>
    <t>Gastroprotective activity of
 fractionate extract of medicinal plant using in vitro bioassay analysis and chronic ulceritis with acetic acid induction in vivo</t>
  </si>
  <si>
    <t xml:space="preserve">F.NO. YSS/2014/
000898 </t>
  </si>
  <si>
    <t>10.09.2015</t>
  </si>
  <si>
    <t>Rupees Twenty
 One Lakhs Eighty Thousand One Hundred and Ninty Nine Only</t>
  </si>
  <si>
    <t>Dr. K.Lakshmi</t>
  </si>
  <si>
    <t>An exploratory investigation in children with scholastic skill disability by psychological retraining techniques</t>
  </si>
  <si>
    <t>F.No. SR/CSRI/
113/2015</t>
  </si>
  <si>
    <t>28.03.2016</t>
  </si>
  <si>
    <t>Rupees Eleven 
Lakhs Sixty Nine Thousand Only</t>
  </si>
  <si>
    <t>04.06.2014</t>
  </si>
  <si>
    <t>Rupees Twenty 
Two Lakhs Twenty Four Thousand Only</t>
  </si>
  <si>
    <t>Dr. S. Hemalatha</t>
  </si>
  <si>
    <t>Biosynthesis, 
characterization and pharmacological screening of silver nanoparticles using ayurvedic plant.</t>
  </si>
  <si>
    <t>SR/WOS-A/ 
LS-492/2012 (G)</t>
  </si>
  <si>
    <t>30.09.2014</t>
  </si>
  <si>
    <t>Rupees Five 
Lakhs Only</t>
  </si>
  <si>
    <t>Ms.E. Mohanambal</t>
  </si>
  <si>
    <t>Development of
 Solid Lipid Nanoparticles targeting Brain for the Treatment of Cancer in animal models.</t>
  </si>
  <si>
    <t>SR/WOS-A/
LS-478/2011 (G)</t>
  </si>
  <si>
    <t>Rupees Five 
Lakhs Fifty Thousands Only</t>
  </si>
  <si>
    <t>Ms.M. Dhanalakshmi</t>
  </si>
  <si>
    <t>Evaluation of synergistic 
effect of green tea and horse gram powder extract on the treatment of obesity and diabetic induced rats.</t>
  </si>
  <si>
    <t xml:space="preserve">SR/WOS-A/
CS-102/2011 (G) </t>
  </si>
  <si>
    <t>Rupees Four 
Lakhs Only</t>
  </si>
  <si>
    <t>Mr.S.Raja Sekhar</t>
  </si>
  <si>
    <t>University Grants Commission, New Delhi</t>
  </si>
  <si>
    <t>Design, Synthesis, Characterization and Biological Evaluation of Phosphodiesterases 5-(PDE5) Inhibitors and Other Related Compounds</t>
  </si>
  <si>
    <t>F.No.MRP-6245/15 (SERO/UGC)</t>
  </si>
  <si>
    <t>28.01.2015</t>
  </si>
  <si>
    <t>Rupees Three 
Lakhs Fifteen Thousand Only</t>
  </si>
  <si>
    <t>Mr.S.Brito Raj</t>
  </si>
  <si>
    <t>Nano Lipid Carrier Technology: A Comparison Study of SLN And NLC Containing Fractional Extracts of Coriander Sativum as an Antiepileptic</t>
  </si>
  <si>
    <t xml:space="preserve">F.No.MRP- 6244/15 (SERO/UGC) </t>
  </si>
  <si>
    <t>Rupees Three 
Lakhs Twenty Thousand Only</t>
  </si>
  <si>
    <t>05.06.2013</t>
  </si>
  <si>
    <t>Rupees Tweleve
 Lakhs Fifty Four Thousand only</t>
  </si>
  <si>
    <t>10.08.2013</t>
  </si>
  <si>
    <t>04.08.2013</t>
  </si>
  <si>
    <t>Rupees Four Lakhs Eighty Thousand only</t>
  </si>
  <si>
    <t>Mrs.S.M. Shaheedha</t>
  </si>
  <si>
    <t>Comparative phytochemical
 and pharmacological study of a traditional Indian herb.</t>
  </si>
  <si>
    <t>SR/WOS-A/
LS-479/2011 (G)</t>
  </si>
  <si>
    <t>Rupees Seven 
Lakhs Only</t>
  </si>
  <si>
    <t>Mrs.D. Jothieswari</t>
  </si>
  <si>
    <t>Design, Synthesis and 
Pharmacological Screening of some Novel Heterocyclic Compounds.</t>
  </si>
  <si>
    <t xml:space="preserve">SR/WOS-A/
CS-106/2011 (G) </t>
  </si>
  <si>
    <t>31.12.2013</t>
  </si>
  <si>
    <t>Rupees Nine 
Lakhs Only</t>
  </si>
  <si>
    <t>Dr. A. Saravana 
Kumar</t>
  </si>
  <si>
    <t>All India Council for Technical Education, New Delhi</t>
  </si>
  <si>
    <t>Synthesis, characterization and pharmacological screening of silver nanoparticles using ayurvedic plant</t>
  </si>
  <si>
    <t xml:space="preserve">F.No.8-118/ RIFD/ RPS/ POLICY-3/2013-14 </t>
  </si>
  <si>
    <t>16.12.2013</t>
  </si>
  <si>
    <t>Rupees Seven Lakhs Thirty Three Thousand Three Hundred and Thirty Three Only</t>
  </si>
  <si>
    <t>Title of the 
Project</t>
  </si>
  <si>
    <t>Sanctioned 
order no.</t>
  </si>
  <si>
    <t>Sanctioned 
date</t>
  </si>
  <si>
    <t>Amount Received (In Rupees)</t>
  </si>
  <si>
    <t>Financial 
Year</t>
  </si>
  <si>
    <t>Dr. K. Bhaskar 
Reddy</t>
  </si>
  <si>
    <t>TOTAL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</si>
</sst>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vertical="center"/>
    </xf>
    <xf numFmtId="43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10" zoomScale="90" zoomScaleNormal="90" workbookViewId="0">
      <selection activeCell="K29" sqref="K29"/>
    </sheetView>
  </sheetViews>
  <sheetFormatPr defaultRowHeight="15"/>
  <cols>
    <col min="2" max="2" width="15.85546875" customWidth="1"/>
    <col min="3" max="3" width="10.28515625" customWidth="1"/>
    <col min="4" max="5" width="16.85546875" customWidth="1"/>
    <col min="6" max="6" width="18.28515625" customWidth="1"/>
    <col min="7" max="7" width="12.85546875" customWidth="1"/>
    <col min="8" max="8" width="13.42578125" customWidth="1"/>
    <col min="9" max="9" width="16.28515625" customWidth="1"/>
    <col min="10" max="10" width="14.5703125" customWidth="1"/>
  </cols>
  <sheetData>
    <row r="1" spans="1:11" ht="18.75">
      <c r="A1" s="13" t="s">
        <v>10</v>
      </c>
      <c r="B1" s="14"/>
      <c r="C1" s="18" t="s">
        <v>13</v>
      </c>
      <c r="D1" s="18"/>
      <c r="E1" s="18"/>
      <c r="F1" s="18"/>
      <c r="G1" s="18"/>
      <c r="H1" s="3"/>
      <c r="I1" s="3"/>
      <c r="J1" s="3"/>
    </row>
    <row r="2" spans="1:11" ht="18.75">
      <c r="A2" s="16" t="s">
        <v>11</v>
      </c>
      <c r="B2" s="17"/>
      <c r="C2" s="18" t="s">
        <v>14</v>
      </c>
      <c r="D2" s="18"/>
      <c r="E2" s="18"/>
      <c r="F2" s="18"/>
      <c r="G2" s="18"/>
      <c r="H2" s="3"/>
      <c r="I2" s="3"/>
      <c r="J2" s="3"/>
      <c r="K2" s="2"/>
    </row>
    <row r="3" spans="1:11" ht="18.75">
      <c r="A3" s="16" t="s">
        <v>12</v>
      </c>
      <c r="B3" s="17"/>
      <c r="C3" s="18" t="s">
        <v>15</v>
      </c>
      <c r="D3" s="18"/>
      <c r="E3" s="18"/>
      <c r="F3" s="18"/>
      <c r="G3" s="18"/>
      <c r="H3" s="3"/>
      <c r="I3" s="3"/>
      <c r="J3" s="3"/>
    </row>
    <row r="4" spans="1:11" ht="15.75">
      <c r="A4" s="1" t="s">
        <v>0</v>
      </c>
      <c r="B4" s="15" t="s">
        <v>1</v>
      </c>
      <c r="C4" s="15"/>
      <c r="D4" s="15"/>
      <c r="E4" s="15"/>
      <c r="F4" s="15"/>
      <c r="G4" s="15"/>
      <c r="H4" s="15"/>
      <c r="I4" s="15"/>
      <c r="J4" s="3"/>
    </row>
    <row r="5" spans="1:11" ht="63">
      <c r="A5" s="1" t="s">
        <v>2</v>
      </c>
      <c r="B5" s="4" t="s">
        <v>3</v>
      </c>
      <c r="C5" s="11" t="s">
        <v>92</v>
      </c>
      <c r="D5" s="11" t="s">
        <v>4</v>
      </c>
      <c r="E5" s="11" t="s">
        <v>5</v>
      </c>
      <c r="F5" s="11" t="s">
        <v>88</v>
      </c>
      <c r="G5" s="12" t="s">
        <v>89</v>
      </c>
      <c r="H5" s="12" t="s">
        <v>90</v>
      </c>
      <c r="I5" s="12" t="s">
        <v>91</v>
      </c>
      <c r="J5" s="11" t="s">
        <v>6</v>
      </c>
    </row>
    <row r="6" spans="1:11" ht="157.5">
      <c r="A6" s="3"/>
      <c r="B6" s="15">
        <v>1</v>
      </c>
      <c r="C6" s="15" t="s">
        <v>7</v>
      </c>
      <c r="D6" s="6" t="s">
        <v>16</v>
      </c>
      <c r="E6" s="7" t="s">
        <v>17</v>
      </c>
      <c r="F6" s="7" t="s">
        <v>18</v>
      </c>
      <c r="G6" s="7" t="s">
        <v>19</v>
      </c>
      <c r="H6" s="8" t="s">
        <v>20</v>
      </c>
      <c r="I6" s="19">
        <v>1445000</v>
      </c>
      <c r="J6" s="7" t="s">
        <v>21</v>
      </c>
    </row>
    <row r="7" spans="1:11" ht="225.75" customHeight="1">
      <c r="A7" s="3"/>
      <c r="B7" s="15"/>
      <c r="C7" s="15"/>
      <c r="D7" s="6" t="s">
        <v>22</v>
      </c>
      <c r="E7" s="7" t="s">
        <v>23</v>
      </c>
      <c r="F7" s="7" t="s">
        <v>24</v>
      </c>
      <c r="G7" s="7" t="s">
        <v>25</v>
      </c>
      <c r="H7" s="8" t="s">
        <v>26</v>
      </c>
      <c r="I7" s="19">
        <v>600000</v>
      </c>
      <c r="J7" s="7" t="s">
        <v>27</v>
      </c>
    </row>
    <row r="8" spans="1:11" ht="126">
      <c r="A8" s="3"/>
      <c r="B8" s="15"/>
      <c r="C8" s="15"/>
      <c r="D8" s="6" t="s">
        <v>28</v>
      </c>
      <c r="E8" s="7" t="s">
        <v>17</v>
      </c>
      <c r="F8" s="7" t="s">
        <v>29</v>
      </c>
      <c r="G8" s="7" t="s">
        <v>30</v>
      </c>
      <c r="H8" s="8" t="s">
        <v>31</v>
      </c>
      <c r="I8" s="19">
        <v>2333866</v>
      </c>
      <c r="J8" s="7" t="s">
        <v>32</v>
      </c>
    </row>
    <row r="9" spans="1:11" ht="173.25">
      <c r="A9" s="3"/>
      <c r="B9" s="15"/>
      <c r="C9" s="15"/>
      <c r="D9" s="6" t="s">
        <v>33</v>
      </c>
      <c r="E9" s="7" t="s">
        <v>17</v>
      </c>
      <c r="F9" s="7" t="s">
        <v>34</v>
      </c>
      <c r="G9" s="7" t="s">
        <v>35</v>
      </c>
      <c r="H9" s="8" t="s">
        <v>36</v>
      </c>
      <c r="I9" s="19">
        <v>2180199</v>
      </c>
      <c r="J9" s="7" t="s">
        <v>37</v>
      </c>
    </row>
    <row r="10" spans="1:11" ht="126">
      <c r="A10" s="3"/>
      <c r="B10" s="15"/>
      <c r="C10" s="15"/>
      <c r="D10" s="6" t="s">
        <v>38</v>
      </c>
      <c r="E10" s="7" t="s">
        <v>23</v>
      </c>
      <c r="F10" s="7" t="s">
        <v>39</v>
      </c>
      <c r="G10" s="7" t="s">
        <v>40</v>
      </c>
      <c r="H10" s="8" t="s">
        <v>41</v>
      </c>
      <c r="I10" s="19">
        <v>1169000</v>
      </c>
      <c r="J10" s="7" t="s">
        <v>42</v>
      </c>
    </row>
    <row r="11" spans="1:11" ht="15.75">
      <c r="A11" s="3"/>
      <c r="B11" s="5"/>
      <c r="C11" s="5"/>
      <c r="D11" s="6"/>
      <c r="E11" s="7"/>
      <c r="F11" s="7"/>
      <c r="G11" s="21" t="s">
        <v>94</v>
      </c>
      <c r="H11" s="8"/>
      <c r="I11" s="20">
        <f>SUM(I6:I10)</f>
        <v>7728065</v>
      </c>
      <c r="J11" s="7"/>
    </row>
    <row r="12" spans="1:11" ht="219" customHeight="1">
      <c r="A12" s="3"/>
      <c r="B12" s="15">
        <v>2</v>
      </c>
      <c r="C12" s="15" t="s">
        <v>8</v>
      </c>
      <c r="D12" s="10" t="s">
        <v>93</v>
      </c>
      <c r="E12" s="7" t="s">
        <v>17</v>
      </c>
      <c r="F12" s="7" t="s">
        <v>24</v>
      </c>
      <c r="G12" s="7" t="s">
        <v>25</v>
      </c>
      <c r="H12" s="8" t="s">
        <v>43</v>
      </c>
      <c r="I12" s="19">
        <v>2224000</v>
      </c>
      <c r="J12" s="7" t="s">
        <v>44</v>
      </c>
    </row>
    <row r="13" spans="1:11" ht="120" customHeight="1">
      <c r="A13" s="3"/>
      <c r="B13" s="15"/>
      <c r="C13" s="15"/>
      <c r="D13" s="9" t="s">
        <v>45</v>
      </c>
      <c r="E13" s="7" t="s">
        <v>23</v>
      </c>
      <c r="F13" s="10" t="s">
        <v>46</v>
      </c>
      <c r="G13" s="7" t="s">
        <v>47</v>
      </c>
      <c r="H13" s="8" t="s">
        <v>48</v>
      </c>
      <c r="I13" s="19">
        <v>500000</v>
      </c>
      <c r="J13" s="7" t="s">
        <v>49</v>
      </c>
    </row>
    <row r="14" spans="1:11" ht="110.25">
      <c r="A14" s="3"/>
      <c r="B14" s="15"/>
      <c r="C14" s="15"/>
      <c r="D14" s="9" t="s">
        <v>50</v>
      </c>
      <c r="E14" s="7" t="s">
        <v>23</v>
      </c>
      <c r="F14" s="7" t="s">
        <v>51</v>
      </c>
      <c r="G14" s="7" t="s">
        <v>52</v>
      </c>
      <c r="H14" s="8" t="s">
        <v>48</v>
      </c>
      <c r="I14" s="19">
        <v>550000</v>
      </c>
      <c r="J14" s="7" t="s">
        <v>53</v>
      </c>
    </row>
    <row r="15" spans="1:11" ht="143.25" customHeight="1">
      <c r="A15" s="3"/>
      <c r="B15" s="15"/>
      <c r="C15" s="15"/>
      <c r="D15" s="6" t="s">
        <v>54</v>
      </c>
      <c r="E15" s="7" t="s">
        <v>23</v>
      </c>
      <c r="F15" s="7" t="s">
        <v>55</v>
      </c>
      <c r="G15" s="7" t="s">
        <v>56</v>
      </c>
      <c r="H15" s="8" t="s">
        <v>48</v>
      </c>
      <c r="I15" s="19">
        <v>400000</v>
      </c>
      <c r="J15" s="7" t="s">
        <v>57</v>
      </c>
    </row>
    <row r="16" spans="1:11" ht="146.25" customHeight="1">
      <c r="A16" s="3"/>
      <c r="B16" s="15"/>
      <c r="C16" s="15"/>
      <c r="D16" s="9" t="s">
        <v>58</v>
      </c>
      <c r="E16" s="7" t="s">
        <v>59</v>
      </c>
      <c r="F16" s="7" t="s">
        <v>60</v>
      </c>
      <c r="G16" s="7" t="s">
        <v>61</v>
      </c>
      <c r="H16" s="8" t="s">
        <v>62</v>
      </c>
      <c r="I16" s="19">
        <v>315000</v>
      </c>
      <c r="J16" s="7" t="s">
        <v>63</v>
      </c>
    </row>
    <row r="17" spans="1:10" ht="157.5">
      <c r="A17" s="3"/>
      <c r="B17" s="15"/>
      <c r="C17" s="15"/>
      <c r="D17" s="9" t="s">
        <v>64</v>
      </c>
      <c r="E17" s="7" t="s">
        <v>59</v>
      </c>
      <c r="F17" s="7" t="s">
        <v>65</v>
      </c>
      <c r="G17" s="7" t="s">
        <v>66</v>
      </c>
      <c r="H17" s="8" t="s">
        <v>62</v>
      </c>
      <c r="I17" s="19">
        <v>320000</v>
      </c>
      <c r="J17" s="7" t="s">
        <v>67</v>
      </c>
    </row>
    <row r="18" spans="1:10" ht="15.75">
      <c r="A18" s="3"/>
      <c r="B18" s="5"/>
      <c r="C18" s="5"/>
      <c r="D18" s="9"/>
      <c r="E18" s="7"/>
      <c r="F18" s="7"/>
      <c r="G18" s="21" t="s">
        <v>94</v>
      </c>
      <c r="H18" s="8"/>
      <c r="I18" s="20">
        <f>SUM(I12:I17)</f>
        <v>4309000</v>
      </c>
      <c r="J18" s="7"/>
    </row>
    <row r="19" spans="1:10" ht="126">
      <c r="A19" s="3"/>
      <c r="B19" s="15">
        <v>3</v>
      </c>
      <c r="C19" s="15" t="s">
        <v>9</v>
      </c>
      <c r="D19" s="9" t="s">
        <v>45</v>
      </c>
      <c r="E19" s="7" t="s">
        <v>23</v>
      </c>
      <c r="F19" s="10" t="s">
        <v>46</v>
      </c>
      <c r="G19" s="7" t="s">
        <v>47</v>
      </c>
      <c r="H19" s="8" t="s">
        <v>68</v>
      </c>
      <c r="I19" s="19">
        <v>1254000</v>
      </c>
      <c r="J19" s="7" t="s">
        <v>69</v>
      </c>
    </row>
    <row r="20" spans="1:10" ht="110.25">
      <c r="B20" s="15"/>
      <c r="C20" s="15"/>
      <c r="D20" s="9" t="s">
        <v>50</v>
      </c>
      <c r="E20" s="7" t="s">
        <v>23</v>
      </c>
      <c r="F20" s="7" t="s">
        <v>51</v>
      </c>
      <c r="G20" s="7" t="s">
        <v>52</v>
      </c>
      <c r="H20" s="8" t="s">
        <v>70</v>
      </c>
      <c r="I20" s="19">
        <v>600000</v>
      </c>
      <c r="J20" s="7" t="s">
        <v>27</v>
      </c>
    </row>
    <row r="21" spans="1:10" ht="157.5">
      <c r="B21" s="15"/>
      <c r="C21" s="15"/>
      <c r="D21" s="6" t="s">
        <v>54</v>
      </c>
      <c r="E21" s="7" t="s">
        <v>23</v>
      </c>
      <c r="F21" s="7" t="s">
        <v>55</v>
      </c>
      <c r="G21" s="7" t="s">
        <v>56</v>
      </c>
      <c r="H21" s="8" t="s">
        <v>71</v>
      </c>
      <c r="I21" s="19">
        <v>480000</v>
      </c>
      <c r="J21" s="7" t="s">
        <v>72</v>
      </c>
    </row>
    <row r="22" spans="1:10" ht="101.25" customHeight="1">
      <c r="B22" s="15"/>
      <c r="C22" s="15"/>
      <c r="D22" s="6" t="s">
        <v>73</v>
      </c>
      <c r="E22" s="7" t="s">
        <v>23</v>
      </c>
      <c r="F22" s="7" t="s">
        <v>74</v>
      </c>
      <c r="G22" s="7" t="s">
        <v>75</v>
      </c>
      <c r="H22" s="8" t="s">
        <v>70</v>
      </c>
      <c r="I22" s="19">
        <v>700000</v>
      </c>
      <c r="J22" s="7" t="s">
        <v>76</v>
      </c>
    </row>
    <row r="23" spans="1:10" ht="94.5" customHeight="1">
      <c r="B23" s="15"/>
      <c r="C23" s="15"/>
      <c r="D23" s="6" t="s">
        <v>77</v>
      </c>
      <c r="E23" s="7" t="s">
        <v>23</v>
      </c>
      <c r="F23" s="7" t="s">
        <v>78</v>
      </c>
      <c r="G23" s="7" t="s">
        <v>79</v>
      </c>
      <c r="H23" s="8" t="s">
        <v>80</v>
      </c>
      <c r="I23" s="19">
        <v>900000</v>
      </c>
      <c r="J23" s="7" t="s">
        <v>81</v>
      </c>
    </row>
    <row r="24" spans="1:10" ht="128.25" customHeight="1">
      <c r="B24" s="15"/>
      <c r="C24" s="15"/>
      <c r="D24" s="10" t="s">
        <v>82</v>
      </c>
      <c r="E24" s="7" t="s">
        <v>83</v>
      </c>
      <c r="F24" s="7" t="s">
        <v>84</v>
      </c>
      <c r="G24" s="7" t="s">
        <v>85</v>
      </c>
      <c r="H24" s="8" t="s">
        <v>86</v>
      </c>
      <c r="I24" s="19">
        <v>733333</v>
      </c>
      <c r="J24" s="7" t="s">
        <v>87</v>
      </c>
    </row>
    <row r="25" spans="1:10" ht="15.75">
      <c r="B25" s="5"/>
      <c r="C25" s="5"/>
      <c r="D25" s="9"/>
      <c r="E25" s="7"/>
      <c r="F25" s="7"/>
      <c r="G25" s="21" t="s">
        <v>94</v>
      </c>
      <c r="H25" s="8"/>
      <c r="I25" s="20">
        <f>SUM(I19:I24)</f>
        <v>4667333</v>
      </c>
    </row>
  </sheetData>
  <mergeCells count="13">
    <mergeCell ref="B19:B24"/>
    <mergeCell ref="C19:C24"/>
    <mergeCell ref="A2:B2"/>
    <mergeCell ref="A3:B3"/>
    <mergeCell ref="C1:G1"/>
    <mergeCell ref="C2:G2"/>
    <mergeCell ref="C3:G3"/>
    <mergeCell ref="A1:B1"/>
    <mergeCell ref="B4:I4"/>
    <mergeCell ref="B6:B10"/>
    <mergeCell ref="C6:C10"/>
    <mergeCell ref="B12:B17"/>
    <mergeCell ref="C12:C17"/>
  </mergeCells>
  <pageMargins left="0.47" right="0.24" top="0.37" bottom="0.13" header="0.3" footer="0.13"/>
  <pageSetup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cp:lastPrinted>2016-12-27T06:32:29Z</cp:lastPrinted>
  <dcterms:created xsi:type="dcterms:W3CDTF">2016-10-14T10:25:43Z</dcterms:created>
  <dcterms:modified xsi:type="dcterms:W3CDTF">2016-12-27T06:32:39Z</dcterms:modified>
</cp:coreProperties>
</file>